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800" windowHeight="12336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'd-4'!$A$1:$E$41</definedName>
  </definedNames>
  <calcPr calcId="162913"/>
</workbook>
</file>

<file path=xl/calcChain.xml><?xml version="1.0" encoding="utf-8"?>
<calcChain xmlns="http://schemas.openxmlformats.org/spreadsheetml/2006/main">
  <c r="B28" i="1" l="1"/>
  <c r="D34" i="1"/>
  <c r="D32" i="1"/>
  <c r="D36" i="1" l="1"/>
  <c r="D28" i="1"/>
  <c r="D33" i="1"/>
  <c r="D31" i="1"/>
  <c r="D30" i="1"/>
  <c r="D27" i="1"/>
  <c r="D35" i="1"/>
  <c r="D37" i="1"/>
  <c r="D12" i="1"/>
  <c r="D25" i="1"/>
  <c r="C20" i="1"/>
  <c r="B20" i="1"/>
  <c r="B13" i="1" s="1"/>
  <c r="C13" i="1" l="1"/>
  <c r="C9" i="1" s="1"/>
  <c r="B9" i="1"/>
  <c r="D26" i="1"/>
  <c r="D24" i="1"/>
  <c r="D23" i="1"/>
  <c r="D22" i="1"/>
  <c r="D19" i="1"/>
  <c r="D18" i="1"/>
  <c r="D17" i="1"/>
  <c r="D16" i="1"/>
  <c r="D15" i="1"/>
  <c r="D11" i="1"/>
  <c r="E33" i="1" l="1"/>
  <c r="E30" i="1"/>
  <c r="E31" i="1"/>
  <c r="E27" i="1"/>
  <c r="E36" i="1"/>
  <c r="E28" i="1"/>
  <c r="E35" i="1"/>
  <c r="E37" i="1"/>
  <c r="D20" i="1"/>
  <c r="D13" i="1"/>
  <c r="E26" i="1" l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<sst xmlns="http://schemas.openxmlformats.org/spreadsheetml/2006/main" count="44" uniqueCount="39">
  <si>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</si>
  <si>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</si>
  <si>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</si>
  <si>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</si>
  <si>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</si>
  <si>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</si>
  <si>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</si>
  <si>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</si>
  <si>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</si>
  <si>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</si>
  <si>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</si>
  <si>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</si>
  <si>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</si>
  <si>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</si>
  <si>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</si>
  <si>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</si>
  <si>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</si>
  <si>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</si>
  <si>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</si>
  <si>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</si>
  <si>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</si>
  <si>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</si>
  <si>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</si>
  <si>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</si>
  <si>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</si>
  <si>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</si>
  <si>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</si>
  <si>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</si>
  <si>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</si>
  <si>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</si>
  <si>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Соціальне забезпечення</t>
  </si>
  <si>
    <t>Оплата праці</t>
  </si>
  <si>
    <t>3 них:</t>
  </si>
  <si>
    <t>в тому числі: "Галицький коледж"всього;</t>
  </si>
  <si>
    <t>про використання бюджетних коштів по установах освіти за 2024 рік  по загальному фонду</t>
  </si>
  <si>
    <t>Фактично використано за 2024 р.</t>
  </si>
  <si>
    <t>Уточнений план на  2024 р.</t>
  </si>
  <si>
    <t>Використання товарів та послуг</t>
  </si>
  <si>
    <t>в т.ч.оплата комунальних послуг  та енергоносіїв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</si>
</sst>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164" fontId="4" fillId="2" borderId="22" xfId="0" applyNumberFormat="1" applyFont="1" applyFill="1" applyBorder="1"/>
    <xf numFmtId="164" fontId="5" fillId="0" borderId="2" xfId="0" applyNumberFormat="1" applyFont="1" applyBorder="1" applyAlignment="1" applyProtection="1">
      <alignment vertical="top"/>
      <protection locked="0"/>
    </xf>
    <xf numFmtId="164" fontId="5" fillId="0" borderId="2" xfId="0" applyNumberFormat="1" applyFont="1" applyBorder="1" applyAlignment="1">
      <alignment vertical="center"/>
    </xf>
    <xf numFmtId="164" fontId="5" fillId="0" borderId="10" xfId="0" applyNumberFormat="1" applyFont="1" applyBorder="1"/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6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/>
    <xf numFmtId="164" fontId="5" fillId="0" borderId="6" xfId="0" applyNumberFormat="1" applyFont="1" applyBorder="1" applyAlignment="1" applyProtection="1">
      <alignment vertical="top"/>
      <protection locked="0"/>
    </xf>
    <xf numFmtId="0" fontId="5" fillId="0" borderId="11" xfId="0" applyFont="1" applyBorder="1" applyAlignment="1">
      <alignment vertical="top" wrapText="1"/>
    </xf>
    <xf numFmtId="164" fontId="5" fillId="0" borderId="12" xfId="0" applyNumberFormat="1" applyFont="1" applyBorder="1" applyAlignment="1" applyProtection="1">
      <alignment vertical="center"/>
      <protection locked="0"/>
    </xf>
    <xf numFmtId="164" fontId="5" fillId="0" borderId="12" xfId="0" applyNumberFormat="1" applyFont="1" applyBorder="1" applyAlignment="1">
      <alignment vertical="center"/>
    </xf>
    <xf numFmtId="164" fontId="5" fillId="0" borderId="13" xfId="0" applyNumberFormat="1" applyFont="1" applyBorder="1"/>
    <xf numFmtId="0" fontId="4" fillId="2" borderId="23" xfId="0" applyFont="1" applyFill="1" applyBorder="1" applyAlignment="1">
      <alignment vertical="top" wrapText="1"/>
    </xf>
    <xf numFmtId="164" fontId="4" fillId="2" borderId="24" xfId="0" applyNumberFormat="1" applyFont="1" applyFill="1" applyBorder="1" applyAlignment="1" applyProtection="1">
      <protection locked="0"/>
    </xf>
    <xf numFmtId="164" fontId="4" fillId="2" borderId="24" xfId="0" applyNumberFormat="1" applyFont="1" applyFill="1" applyBorder="1"/>
    <xf numFmtId="164" fontId="4" fillId="2" borderId="25" xfId="0" applyNumberFormat="1" applyFont="1" applyFill="1" applyBorder="1"/>
    <xf numFmtId="164" fontId="5" fillId="0" borderId="9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Zeros="0" tabSelected="1" showRuler="0" view="pageBreakPreview" topLeftCell="A7" zoomScale="75" zoomScaleNormal="75" zoomScaleSheetLayoutView="75" workbookViewId="0">
      <selection activeCell="G38" sqref="G38"/>
    </sheetView>
  </sheetViews>
  <sheetFormatPr defaultRowHeight="15.6" x14ac:dyDescent="0.3"/>
  <cols>
    <col min="1" max="1" width="37.5" style="2" customWidth="1"/>
    <col min="2" max="2" width="15.69921875" style="3" customWidth="1"/>
    <col min="3" max="3" width="15.8984375" style="3" customWidth="1"/>
    <col min="4" max="4" width="14.09765625" style="3" customWidth="1"/>
    <col min="5" max="5" width="17.8984375" style="3" customWidth="1"/>
  </cols>
  <sheetData>
    <row r="1" spans="1:5" x14ac:dyDescent="0.3">
      <c r="E1" s="4" t="s">
        <v>0</v>
      </c>
    </row>
    <row r="2" spans="1:5" x14ac:dyDescent="0.3">
      <c r="E2" s="4" t="s">
        <v>1</v>
      </c>
    </row>
    <row r="3" spans="1:5" x14ac:dyDescent="0.3">
      <c r="B3" s="5"/>
      <c r="C3" s="5"/>
      <c r="D3" s="5"/>
      <c r="E3" s="4"/>
    </row>
    <row r="4" spans="1:5" x14ac:dyDescent="0.3">
      <c r="B4" s="80"/>
      <c r="C4" s="80"/>
      <c r="D4" s="80"/>
      <c r="E4" s="80"/>
    </row>
    <row r="5" spans="1:5" x14ac:dyDescent="0.3">
      <c r="A5" s="81" t="s">
        <v>2</v>
      </c>
      <c r="B5" s="81"/>
      <c r="C5" s="81"/>
      <c r="D5" s="81"/>
      <c r="E5" s="81"/>
    </row>
    <row r="6" spans="1:5" ht="41.25" customHeight="1" x14ac:dyDescent="0.3">
      <c r="A6" s="82" t="s">
        <v>34</v>
      </c>
      <c r="B6" s="82"/>
      <c r="C6" s="82"/>
      <c r="D6" s="82"/>
      <c r="E6" s="82"/>
    </row>
    <row r="7" spans="1:5" ht="16.2" thickBot="1" x14ac:dyDescent="0.35">
      <c r="E7" s="3" t="s">
        <v>3</v>
      </c>
    </row>
    <row r="8" spans="1:5" ht="96" customHeight="1" x14ac:dyDescent="0.3">
      <c r="A8" s="6" t="s">
        <v>4</v>
      </c>
      <c r="B8" s="7" t="s">
        <v>36</v>
      </c>
      <c r="C8" s="7" t="s">
        <v>35</v>
      </c>
      <c r="D8" s="7" t="s">
        <v>5</v>
      </c>
      <c r="E8" s="44" t="s">
        <v>29</v>
      </c>
    </row>
    <row r="9" spans="1:5" x14ac:dyDescent="0.3">
      <c r="A9" s="17" t="s">
        <v>6</v>
      </c>
      <c r="B9" s="16">
        <f>B11+B12+B13+B35+B36+B37</f>
        <v>1746686.6000000003</v>
      </c>
      <c r="C9" s="16">
        <f>C11+C12+C13+C35+C36+C37</f>
        <v>1716273.3770000001</v>
      </c>
      <c r="D9" s="15">
        <f>C9/B9*100</f>
        <v>98.258804813639713</v>
      </c>
      <c r="E9" s="45">
        <v>100</v>
      </c>
    </row>
    <row r="10" spans="1:5" ht="21" customHeight="1" x14ac:dyDescent="0.3">
      <c r="A10" s="18" t="s">
        <v>7</v>
      </c>
      <c r="B10" s="19"/>
      <c r="C10" s="19"/>
      <c r="D10" s="20"/>
      <c r="E10" s="46"/>
    </row>
    <row r="11" spans="1:5" ht="31.2" x14ac:dyDescent="0.3">
      <c r="A11" s="21" t="s">
        <v>8</v>
      </c>
      <c r="B11" s="22">
        <v>1107129.1000000001</v>
      </c>
      <c r="C11" s="19">
        <v>1106944.5</v>
      </c>
      <c r="D11" s="20">
        <f>C11/B11*100</f>
        <v>99.983326244428042</v>
      </c>
      <c r="E11" s="46">
        <f>C11/C9*100</f>
        <v>64.496980191751817</v>
      </c>
    </row>
    <row r="12" spans="1:5" ht="16.2" thickBot="1" x14ac:dyDescent="0.35">
      <c r="A12" s="34" t="s">
        <v>9</v>
      </c>
      <c r="B12" s="35">
        <v>240944.1</v>
      </c>
      <c r="C12" s="35">
        <v>237549.54500000001</v>
      </c>
      <c r="D12" s="36">
        <f>C12/B12*100</f>
        <v>98.591144169954788</v>
      </c>
      <c r="E12" s="47">
        <f>C12/C9*100</f>
        <v>13.841008558626614</v>
      </c>
    </row>
    <row r="13" spans="1:5" ht="16.2" thickBot="1" x14ac:dyDescent="0.35">
      <c r="A13" s="31" t="s">
        <v>10</v>
      </c>
      <c r="B13" s="40">
        <f>B15+B16+B17+B18+B19+B20+B27</f>
        <v>360100.8</v>
      </c>
      <c r="C13" s="40">
        <f>C15+C16+C17+C18+C19+C20+C27</f>
        <v>334311.93200000003</v>
      </c>
      <c r="D13" s="32">
        <f t="shared" ref="D13:D37" si="0">C13/B13*100</f>
        <v>92.838430794932975</v>
      </c>
      <c r="E13" s="33">
        <f>C13/C9*100</f>
        <v>19.478944116954626</v>
      </c>
    </row>
    <row r="14" spans="1:5" x14ac:dyDescent="0.3">
      <c r="A14" s="41" t="s">
        <v>11</v>
      </c>
      <c r="B14" s="42"/>
      <c r="C14" s="42"/>
      <c r="D14" s="43"/>
      <c r="E14" s="48"/>
    </row>
    <row r="15" spans="1:5" ht="50.25" customHeight="1" x14ac:dyDescent="0.3">
      <c r="A15" s="23" t="s">
        <v>12</v>
      </c>
      <c r="B15" s="19">
        <v>23218.799999999999</v>
      </c>
      <c r="C15" s="19">
        <v>22779.9</v>
      </c>
      <c r="D15" s="20">
        <f>C15/B15*100</f>
        <v>98.109721432632185</v>
      </c>
      <c r="E15" s="46">
        <f>C15/C9*100</f>
        <v>1.3272885488568644</v>
      </c>
    </row>
    <row r="16" spans="1:5" ht="31.2" x14ac:dyDescent="0.3">
      <c r="A16" s="24" t="s">
        <v>13</v>
      </c>
      <c r="B16" s="19">
        <v>673.4</v>
      </c>
      <c r="C16" s="19">
        <v>658</v>
      </c>
      <c r="D16" s="20">
        <f t="shared" si="0"/>
        <v>97.713097713097724</v>
      </c>
      <c r="E16" s="46">
        <f>C16/C9*100</f>
        <v>3.8338880554691493E-2</v>
      </c>
    </row>
    <row r="17" spans="1:9" x14ac:dyDescent="0.3">
      <c r="A17" s="24" t="s">
        <v>14</v>
      </c>
      <c r="B17" s="19">
        <v>91096.1</v>
      </c>
      <c r="C17" s="19">
        <v>74844.7</v>
      </c>
      <c r="D17" s="20">
        <f t="shared" si="0"/>
        <v>82.160158338282301</v>
      </c>
      <c r="E17" s="46">
        <f>C17/C9*100</f>
        <v>4.3608845189235836</v>
      </c>
    </row>
    <row r="18" spans="1:9" x14ac:dyDescent="0.3">
      <c r="A18" s="24" t="s">
        <v>15</v>
      </c>
      <c r="B18" s="19">
        <v>28552.1</v>
      </c>
      <c r="C18" s="19">
        <v>28239.454000000002</v>
      </c>
      <c r="D18" s="20">
        <f t="shared" si="0"/>
        <v>98.90499823130348</v>
      </c>
      <c r="E18" s="46">
        <f>C18/C9*100</f>
        <v>1.6453936988384572</v>
      </c>
      <c r="I18" t="s">
        <v>28</v>
      </c>
    </row>
    <row r="19" spans="1:9" ht="16.2" thickBot="1" x14ac:dyDescent="0.35">
      <c r="A19" s="34" t="s">
        <v>16</v>
      </c>
      <c r="B19" s="35">
        <v>43</v>
      </c>
      <c r="C19" s="35">
        <v>41.978000000000002</v>
      </c>
      <c r="D19" s="36">
        <f t="shared" si="0"/>
        <v>97.623255813953492</v>
      </c>
      <c r="E19" s="47">
        <f>C19/C9*100</f>
        <v>2.4458807415271115E-3</v>
      </c>
    </row>
    <row r="20" spans="1:9" ht="31.8" thickBot="1" x14ac:dyDescent="0.35">
      <c r="A20" s="31" t="s">
        <v>17</v>
      </c>
      <c r="B20" s="40">
        <f>B22+B23+B24+B25+B26</f>
        <v>167696.4</v>
      </c>
      <c r="C20" s="40">
        <f>C22+C23+C24+C25+C26</f>
        <v>158981</v>
      </c>
      <c r="D20" s="32">
        <f t="shared" si="0"/>
        <v>94.802869948311354</v>
      </c>
      <c r="E20" s="33">
        <f>C20/C9*100</f>
        <v>9.2631513213760002</v>
      </c>
    </row>
    <row r="21" spans="1:9" x14ac:dyDescent="0.3">
      <c r="A21" s="37" t="s">
        <v>11</v>
      </c>
      <c r="B21" s="38"/>
      <c r="C21" s="38"/>
      <c r="D21" s="39"/>
      <c r="E21" s="49"/>
    </row>
    <row r="22" spans="1:9" x14ac:dyDescent="0.3">
      <c r="A22" s="9" t="s">
        <v>18</v>
      </c>
      <c r="B22" s="10">
        <v>103179</v>
      </c>
      <c r="C22" s="10">
        <v>100446.2</v>
      </c>
      <c r="D22" s="8">
        <f t="shared" si="0"/>
        <v>97.351399024995388</v>
      </c>
      <c r="E22" s="26">
        <f>C22/C9*100</f>
        <v>5.8525757811134529</v>
      </c>
    </row>
    <row r="23" spans="1:9" x14ac:dyDescent="0.3">
      <c r="A23" s="9" t="s">
        <v>19</v>
      </c>
      <c r="B23" s="10">
        <v>11241.1</v>
      </c>
      <c r="C23" s="10">
        <v>10286.700000000001</v>
      </c>
      <c r="D23" s="8">
        <f t="shared" si="0"/>
        <v>91.509727695688142</v>
      </c>
      <c r="E23" s="26">
        <f>C23/C9*100</f>
        <v>0.5993625571458131</v>
      </c>
    </row>
    <row r="24" spans="1:9" x14ac:dyDescent="0.3">
      <c r="A24" s="9" t="s">
        <v>20</v>
      </c>
      <c r="B24" s="10">
        <v>39326.199999999997</v>
      </c>
      <c r="C24" s="10">
        <v>35655.599999999999</v>
      </c>
      <c r="D24" s="8">
        <f t="shared" si="0"/>
        <v>90.666273375001921</v>
      </c>
      <c r="E24" s="26">
        <f>C24/C9*100</f>
        <v>2.0775011998569268</v>
      </c>
    </row>
    <row r="25" spans="1:9" x14ac:dyDescent="0.3">
      <c r="A25" s="11" t="s">
        <v>21</v>
      </c>
      <c r="B25" s="10">
        <v>12322.2</v>
      </c>
      <c r="C25" s="10">
        <v>11073.9</v>
      </c>
      <c r="D25" s="8">
        <f t="shared" si="0"/>
        <v>89.869503822369381</v>
      </c>
      <c r="E25" s="26">
        <f>C25/C9*100</f>
        <v>0.64522937594923724</v>
      </c>
    </row>
    <row r="26" spans="1:9" ht="31.8" thickBot="1" x14ac:dyDescent="0.35">
      <c r="A26" s="28" t="s">
        <v>22</v>
      </c>
      <c r="B26" s="29">
        <v>1627.9</v>
      </c>
      <c r="C26" s="29">
        <v>1518.6</v>
      </c>
      <c r="D26" s="30">
        <f t="shared" si="0"/>
        <v>93.285828367835848</v>
      </c>
      <c r="E26" s="50">
        <f>C26/C9*100</f>
        <v>8.8482407310569139E-2</v>
      </c>
    </row>
    <row r="27" spans="1:9" ht="34.5" customHeight="1" thickBot="1" x14ac:dyDescent="0.35">
      <c r="A27" s="75" t="s">
        <v>23</v>
      </c>
      <c r="B27" s="76">
        <v>48821</v>
      </c>
      <c r="C27" s="76">
        <v>48766.9</v>
      </c>
      <c r="D27" s="77">
        <f t="shared" ref="D27:D34" si="1">C27/B27*100</f>
        <v>99.889187030171442</v>
      </c>
      <c r="E27" s="78">
        <f>C27/C9*100</f>
        <v>2.8414412676635021</v>
      </c>
    </row>
    <row r="28" spans="1:9" ht="18.75" customHeight="1" x14ac:dyDescent="0.3">
      <c r="A28" s="25" t="s">
        <v>33</v>
      </c>
      <c r="B28" s="61">
        <f>B30+B31+B32+B34</f>
        <v>48237.1</v>
      </c>
      <c r="C28" s="61">
        <v>48215.561000000002</v>
      </c>
      <c r="D28" s="62">
        <f>C28/B28*100</f>
        <v>99.95534764735028</v>
      </c>
      <c r="E28" s="79">
        <f>C28/C9*100</f>
        <v>2.8093170730341055</v>
      </c>
      <c r="H28" t="s">
        <v>28</v>
      </c>
    </row>
    <row r="29" spans="1:9" ht="13.5" customHeight="1" x14ac:dyDescent="0.3">
      <c r="A29" s="9" t="s">
        <v>32</v>
      </c>
      <c r="B29" s="64"/>
      <c r="C29" s="64"/>
      <c r="D29" s="65"/>
      <c r="E29" s="63"/>
    </row>
    <row r="30" spans="1:9" ht="16.5" customHeight="1" x14ac:dyDescent="0.3">
      <c r="A30" s="9" t="s">
        <v>31</v>
      </c>
      <c r="B30" s="64">
        <v>27979.8</v>
      </c>
      <c r="C30" s="64">
        <v>27949.599999999999</v>
      </c>
      <c r="D30" s="66">
        <f t="shared" si="1"/>
        <v>99.892064989742607</v>
      </c>
      <c r="E30" s="63">
        <f>C30/C9*100</f>
        <v>1.6285051306252358</v>
      </c>
    </row>
    <row r="31" spans="1:9" ht="15.75" customHeight="1" x14ac:dyDescent="0.3">
      <c r="A31" s="9" t="s">
        <v>9</v>
      </c>
      <c r="B31" s="64">
        <v>6005.4</v>
      </c>
      <c r="C31" s="64">
        <v>5984.1</v>
      </c>
      <c r="D31" s="67">
        <f t="shared" si="1"/>
        <v>99.645319212708571</v>
      </c>
      <c r="E31" s="63">
        <f>C31/C9*100</f>
        <v>0.34866822967679234</v>
      </c>
    </row>
    <row r="32" spans="1:9" ht="15.75" customHeight="1" x14ac:dyDescent="0.3">
      <c r="A32" s="28" t="s">
        <v>37</v>
      </c>
      <c r="B32" s="70">
        <v>6930.3</v>
      </c>
      <c r="C32" s="70">
        <v>6930.3</v>
      </c>
      <c r="D32" s="66">
        <f t="shared" si="1"/>
        <v>100</v>
      </c>
      <c r="E32" s="69"/>
    </row>
    <row r="33" spans="1:8" ht="34.5" customHeight="1" x14ac:dyDescent="0.3">
      <c r="A33" s="28" t="s">
        <v>38</v>
      </c>
      <c r="B33" s="68">
        <v>3042.3</v>
      </c>
      <c r="C33" s="68">
        <v>3042.3</v>
      </c>
      <c r="D33" s="65">
        <f t="shared" si="1"/>
        <v>100</v>
      </c>
      <c r="E33" s="69">
        <f>C33/C9*100</f>
        <v>0.17726197007832512</v>
      </c>
    </row>
    <row r="34" spans="1:8" ht="18" customHeight="1" thickBot="1" x14ac:dyDescent="0.35">
      <c r="A34" s="71" t="s">
        <v>30</v>
      </c>
      <c r="B34" s="72">
        <v>7321.6</v>
      </c>
      <c r="C34" s="72">
        <v>7321.6</v>
      </c>
      <c r="D34" s="73">
        <f t="shared" si="1"/>
        <v>100</v>
      </c>
      <c r="E34" s="74"/>
    </row>
    <row r="35" spans="1:8" ht="32.25" customHeight="1" x14ac:dyDescent="0.3">
      <c r="A35" s="54" t="s">
        <v>24</v>
      </c>
      <c r="B35" s="55">
        <v>1940.8</v>
      </c>
      <c r="C35" s="56">
        <v>999.2</v>
      </c>
      <c r="D35" s="55">
        <f t="shared" si="0"/>
        <v>51.483924154987633</v>
      </c>
      <c r="E35" s="57">
        <f>C35/C9*100</f>
        <v>5.821916329824884E-2</v>
      </c>
    </row>
    <row r="36" spans="1:8" ht="32.25" customHeight="1" thickBot="1" x14ac:dyDescent="0.35">
      <c r="A36" s="58" t="s">
        <v>30</v>
      </c>
      <c r="B36" s="51">
        <v>36184.6</v>
      </c>
      <c r="C36" s="59">
        <v>36115.1</v>
      </c>
      <c r="D36" s="51">
        <f>C36/B36*100</f>
        <v>99.807929340106014</v>
      </c>
      <c r="E36" s="27">
        <f>C36/C9*100</f>
        <v>2.1042743238916999</v>
      </c>
    </row>
    <row r="37" spans="1:8" ht="14.25" customHeight="1" thickBot="1" x14ac:dyDescent="0.4">
      <c r="A37" s="52" t="s">
        <v>25</v>
      </c>
      <c r="B37" s="53">
        <v>387.2</v>
      </c>
      <c r="C37" s="53">
        <v>353.1</v>
      </c>
      <c r="D37" s="53">
        <f t="shared" si="0"/>
        <v>91.193181818181827</v>
      </c>
      <c r="E37" s="60">
        <f>C37/C9*100</f>
        <v>2.0573645476993259E-2</v>
      </c>
    </row>
    <row r="38" spans="1:8" ht="14.25" customHeight="1" x14ac:dyDescent="0.3">
      <c r="A38" s="12"/>
      <c r="B38" s="13"/>
      <c r="C38" s="13"/>
      <c r="D38" s="13"/>
      <c r="E38" s="13"/>
    </row>
    <row r="39" spans="1:8" ht="14.25" customHeight="1" x14ac:dyDescent="0.3">
      <c r="A39" s="12"/>
      <c r="B39" s="13"/>
      <c r="C39" s="13"/>
      <c r="D39" s="13"/>
      <c r="E39" s="13"/>
      <c r="H39" t="s">
        <v>28</v>
      </c>
    </row>
    <row r="40" spans="1:8" ht="12" customHeight="1" x14ac:dyDescent="0.3"/>
    <row r="41" spans="1:8" x14ac:dyDescent="0.3">
      <c r="A41" s="14" t="s">
        <v>26</v>
      </c>
      <c r="B41" s="14"/>
      <c r="C41" s="14"/>
      <c r="D41" s="3" t="s">
        <v>27</v>
      </c>
      <c r="F41" s="1"/>
    </row>
    <row r="42" spans="1:8" x14ac:dyDescent="0.3">
      <c r="A42" s="14"/>
      <c r="B42" s="14"/>
      <c r="D42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2025-02-21T07:45:20Z</cp:lastPrinted>
  <dcterms:created xsi:type="dcterms:W3CDTF">2021-02-10T13:53:56Z</dcterms:created>
  <dcterms:modified xsi:type="dcterms:W3CDTF">2025-02-21T07:46:06Z</dcterms:modified>
</cp:coreProperties>
</file>